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7AD624C5-8E4E-4E52-B6C2-AA68C56B1E38}" xr6:coauthVersionLast="47" xr6:coauthVersionMax="47" xr10:uidLastSave="{00000000-0000-0000-0000-000000000000}"/>
  <bookViews>
    <workbookView xWindow="384" yWindow="384" windowWidth="19608" windowHeight="11556" tabRatio="632" firstSheet="52" activeTab="55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Standing Facilities" sheetId="12" r:id="rId57"/>
    <sheet name="Exceed Reserves" sheetId="2" r:id="rId58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6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36" i="150" l="1"/>
  <c r="Q35" i="150"/>
  <c r="D35" i="150"/>
  <c r="Q33" i="150" l="1"/>
  <c r="Q29" i="150" l="1"/>
  <c r="Q28" i="150"/>
  <c r="D28" i="150"/>
  <c r="Q26" i="150"/>
  <c r="Q23" i="150" l="1"/>
  <c r="Y21" i="150"/>
  <c r="D21" i="150"/>
  <c r="Q19" i="150"/>
  <c r="D250" i="2"/>
  <c r="E250" i="2"/>
  <c r="Q15" i="150"/>
  <c r="I15" i="150"/>
  <c r="Q14" i="150"/>
  <c r="I14" i="150"/>
  <c r="Q13" i="150"/>
  <c r="I13" i="150"/>
  <c r="I12" i="150"/>
  <c r="D14" i="150"/>
  <c r="Q9" i="150"/>
  <c r="I9" i="150"/>
  <c r="I8" i="150"/>
  <c r="Y7" i="150"/>
  <c r="Q7" i="150"/>
  <c r="I55" i="149"/>
  <c r="D7" i="150"/>
  <c r="Q54" i="149"/>
  <c r="I54" i="149"/>
  <c r="I51" i="149"/>
  <c r="Q50" i="149"/>
  <c r="Q48" i="149" l="1"/>
  <c r="D49" i="149"/>
  <c r="G61" i="150"/>
  <c r="G60" i="150"/>
  <c r="K55" i="150"/>
  <c r="N55" i="150" s="1"/>
  <c r="G55" i="150"/>
  <c r="C55" i="150"/>
  <c r="K54" i="150"/>
  <c r="G54" i="150"/>
  <c r="C54" i="150"/>
  <c r="C53" i="150"/>
  <c r="C52" i="150"/>
  <c r="K51" i="150"/>
  <c r="G51" i="150"/>
  <c r="C51" i="150"/>
  <c r="N50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N47" i="150" s="1"/>
  <c r="C46" i="150"/>
  <c r="C45" i="150"/>
  <c r="K44" i="150"/>
  <c r="G44" i="150"/>
  <c r="K43" i="150"/>
  <c r="N43" i="150" s="1"/>
  <c r="G43" i="150"/>
  <c r="C43" i="150"/>
  <c r="K42" i="150"/>
  <c r="G42" i="150"/>
  <c r="C42" i="150"/>
  <c r="U41" i="150"/>
  <c r="K41" i="150"/>
  <c r="G41" i="150"/>
  <c r="C41" i="150"/>
  <c r="X40" i="150"/>
  <c r="U40" i="150"/>
  <c r="N40" i="150"/>
  <c r="K40" i="150"/>
  <c r="G40" i="150"/>
  <c r="C40" i="150"/>
  <c r="C39" i="150"/>
  <c r="C38" i="150"/>
  <c r="K37" i="150"/>
  <c r="G37" i="150"/>
  <c r="N37" i="150" s="1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Q43" i="149"/>
  <c r="N34" i="150" l="1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Q42" i="149"/>
  <c r="Q41" i="149" l="1"/>
  <c r="D42" i="149"/>
  <c r="Q40" i="149"/>
  <c r="Q37" i="149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N44" i="149" s="1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50" i="149" l="1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Q49" i="149" s="1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Z47" i="150" l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P53" i="149" l="1"/>
  <c r="O53" i="149" s="1"/>
  <c r="S53" i="149"/>
  <c r="R53" i="149" s="1"/>
  <c r="Q55" i="149" l="1"/>
  <c r="G59" i="150" s="1"/>
  <c r="P54" i="149"/>
  <c r="O54" i="149" s="1"/>
  <c r="S54" i="149"/>
  <c r="R54" i="149" s="1"/>
  <c r="S7" i="150" l="1"/>
  <c r="R7" i="150" s="1"/>
  <c r="Q8" i="150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S24" i="150"/>
  <c r="R24" i="150" s="1"/>
  <c r="P25" i="150" l="1"/>
  <c r="O25" i="150" s="1"/>
  <c r="S25" i="150"/>
  <c r="R25" i="150" s="1"/>
  <c r="Q27" i="150" l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S31" i="150"/>
  <c r="R31" i="150" s="1"/>
  <c r="P32" i="150" l="1"/>
  <c r="O32" i="150" s="1"/>
  <c r="S32" i="150"/>
  <c r="R32" i="150" s="1"/>
  <c r="Q34" i="150" l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Q37" i="150"/>
  <c r="S36" i="150"/>
  <c r="R36" i="150" s="1"/>
  <c r="Q38" i="150" l="1"/>
  <c r="P37" i="150"/>
  <c r="O37" i="150" s="1"/>
  <c r="S37" i="150"/>
  <c r="R37" i="150" s="1"/>
  <c r="P38" i="150" l="1"/>
  <c r="O38" i="150" s="1"/>
  <c r="Q39" i="150"/>
  <c r="S38" i="150"/>
  <c r="R38" i="150" s="1"/>
  <c r="P39" i="150" l="1"/>
  <c r="O39" i="150" s="1"/>
  <c r="Q40" i="150"/>
  <c r="S39" i="150"/>
  <c r="R39" i="150" s="1"/>
  <c r="Q41" i="150" l="1"/>
  <c r="P40" i="150"/>
  <c r="O40" i="150" s="1"/>
  <c r="S40" i="150"/>
  <c r="R40" i="150" s="1"/>
  <c r="Q42" i="150" l="1"/>
  <c r="P41" i="150"/>
  <c r="O41" i="150" s="1"/>
  <c r="S41" i="150"/>
  <c r="R41" i="150" s="1"/>
  <c r="P42" i="150" l="1"/>
  <c r="O42" i="150" s="1"/>
  <c r="Q43" i="150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P46" i="150"/>
  <c r="O46" i="150" s="1"/>
  <c r="S46" i="150"/>
  <c r="R46" i="150" s="1"/>
  <c r="Q48" i="150" l="1"/>
  <c r="P47" i="150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P54" i="150" l="1"/>
  <c r="O54" i="150" s="1"/>
  <c r="Q55" i="150"/>
  <c r="S54" i="150"/>
  <c r="R54" i="150" s="1"/>
  <c r="P55" i="150" l="1"/>
  <c r="O55" i="150" s="1"/>
  <c r="S55" i="150"/>
  <c r="R55" i="150" s="1"/>
</calcChain>
</file>

<file path=xl/sharedStrings.xml><?xml version="1.0" encoding="utf-8"?>
<sst xmlns="http://schemas.openxmlformats.org/spreadsheetml/2006/main" count="2127" uniqueCount="402">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</sst>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1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sharedStrings" Target="sharedString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Reserves'!$A$229:$A$250</c:f>
              <c:strCache>
                <c:ptCount val="22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</c:strCache>
            </c:strRef>
          </c:cat>
          <c:val>
            <c:numRef>
              <c:f>'Exceed Reserves'!$D$229:$D$250</c:f>
              <c:numCache>
                <c:formatCode>#,##0</c:formatCode>
                <c:ptCount val="22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Reserves'!$A$230:$A$250</c:f>
              <c:strCache>
                <c:ptCount val="21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  <c:pt idx="19">
                  <c:v>23/04/25-10/06/25</c:v>
                </c:pt>
                <c:pt idx="20">
                  <c:v>11/06/25- 29/07/25</c:v>
                </c:pt>
              </c:strCache>
            </c:strRef>
          </c:cat>
          <c:val>
            <c:numRef>
              <c:f>'Exceed Reserves'!$E$230:$E$250</c:f>
              <c:numCache>
                <c:formatCode>_(* #,##0_);_(* \(#,##0\);_(* "-"??_);_(@_)</c:formatCode>
                <c:ptCount val="21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4414062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126663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65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6" thickBot="1">
      <c r="B49" s="160"/>
    </row>
    <row r="50" spans="2:14" ht="12.6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2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6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6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3320312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126782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65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65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65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65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65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65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65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65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6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2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6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6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8867187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127373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65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65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6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6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6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6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127892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65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65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65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2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6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128441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6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6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2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6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6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6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128836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6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2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6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6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6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131458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6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132047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133215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6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2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6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134135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6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8867187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3" width="18.109375" style="1" customWidth="1"/>
    <col min="24" max="24" width="13.33203125" style="1" customWidth="1"/>
    <col min="25" max="25" width="13.6640625" style="1" customWidth="1"/>
    <col min="26" max="26" width="13.5546875" style="1" bestFit="1" customWidth="1"/>
    <col min="27" max="27" width="13" style="1" bestFit="1" customWidth="1"/>
    <col min="28" max="28" width="8.88671875" style="1" hidden="1" customWidth="1"/>
    <col min="29" max="30" width="9.109375" style="1"/>
    <col min="31" max="31" width="9.109375" style="2"/>
    <col min="32" max="32" width="9.88671875" style="3" customWidth="1"/>
    <col min="33" max="33" width="9.109375" style="1"/>
    <col min="34" max="34" width="9.6640625" style="1" customWidth="1"/>
    <col min="35" max="16384" width="9.109375" style="1"/>
  </cols>
  <sheetData>
    <row r="1" spans="2:256">
      <c r="D1" s="126"/>
    </row>
    <row r="2" spans="2:256" ht="12.6" thickBot="1">
      <c r="AA2" s="92"/>
    </row>
    <row r="3" spans="2:256" ht="16.2" thickBot="1">
      <c r="M3" s="64" t="s">
        <v>51</v>
      </c>
      <c r="N3" s="64"/>
      <c r="O3" s="65"/>
      <c r="P3" s="16"/>
      <c r="Q3" s="74">
        <v>134477</v>
      </c>
      <c r="R3" s="28"/>
    </row>
    <row r="4" spans="2:256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6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6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65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6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6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6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135653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6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135703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6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139395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6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6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2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6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6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6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141193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6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2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6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142384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6" thickBot="1"/>
    <row r="66" spans="4:7" ht="13.2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6" thickBot="1">
      <c r="D70" s="140" t="s">
        <v>46</v>
      </c>
      <c r="E70" s="145"/>
      <c r="F70" s="146"/>
      <c r="G70" s="158">
        <f>'July 2020'!W48</f>
        <v>-1304143</v>
      </c>
    </row>
    <row r="71" spans="4:7" ht="12.6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143556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6" thickBot="1"/>
    <row r="59" spans="2:31" ht="13.2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6" thickBot="1">
      <c r="D63" s="140" t="s">
        <v>46</v>
      </c>
      <c r="E63" s="145"/>
      <c r="F63" s="146"/>
      <c r="G63" s="158">
        <f>'Aug 2020 '!W62</f>
        <v>-1504892</v>
      </c>
    </row>
    <row r="64" spans="2:31" ht="12.6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144013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6" thickBot="1"/>
    <row r="52" spans="4:7" ht="13.2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6" thickBot="1">
      <c r="D56" s="140" t="s">
        <v>46</v>
      </c>
      <c r="E56" s="145"/>
      <c r="F56" s="146"/>
      <c r="G56" s="158">
        <f>'Oct 2020'!W55</f>
        <v>-1674581</v>
      </c>
    </row>
    <row r="57" spans="4:7" ht="12.6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145544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6" thickBot="1"/>
    <row r="52" spans="4:7" ht="13.2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6" thickBot="1">
      <c r="D56" s="140" t="s">
        <v>46</v>
      </c>
      <c r="E56" s="145"/>
      <c r="F56" s="146"/>
      <c r="G56" s="158">
        <f>'Nov 2020'!W48</f>
        <v>0</v>
      </c>
    </row>
    <row r="57" spans="4:7" ht="12.6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146471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6" thickBot="1">
      <c r="D62" s="140" t="s">
        <v>46</v>
      </c>
      <c r="E62" s="145"/>
      <c r="F62" s="146"/>
      <c r="G62" s="158">
        <f>'Jan 2021'!Y48</f>
        <v>-1888018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147445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6" thickBot="1">
      <c r="D55" s="140" t="s">
        <v>46</v>
      </c>
      <c r="E55" s="145"/>
      <c r="F55" s="146"/>
      <c r="G55" s="158">
        <f>'Feb 2021'!Y55</f>
        <v>-2010949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147741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6" thickBot="1">
      <c r="D62" s="140" t="s">
        <v>46</v>
      </c>
      <c r="E62" s="145"/>
      <c r="F62" s="146"/>
      <c r="G62" s="158">
        <f>'Apr 2021 '!Y48</f>
        <v>-2094800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150204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6" thickBot="1">
      <c r="D55" s="140" t="s">
        <v>46</v>
      </c>
      <c r="E55" s="145"/>
      <c r="F55" s="146"/>
      <c r="G55" s="158">
        <f>'May 2021'!Y55</f>
        <v>-2207839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150929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6" thickBot="1">
      <c r="D62" s="140" t="s">
        <v>46</v>
      </c>
      <c r="E62" s="145"/>
      <c r="F62" s="146"/>
      <c r="G62" s="158">
        <f>'July 2021'!Y48</f>
        <v>-2186584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152822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6" thickBot="1">
      <c r="D62" s="140" t="s">
        <v>46</v>
      </c>
      <c r="E62" s="145"/>
      <c r="F62" s="146"/>
      <c r="G62" s="158">
        <f>'Aug 2021'!Y55</f>
        <v>-2363784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154236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6" thickBot="1">
      <c r="D62" s="140" t="s">
        <v>46</v>
      </c>
      <c r="E62" s="145"/>
      <c r="F62" s="146"/>
      <c r="G62" s="158">
        <f>'OCT 2021'!Y55</f>
        <v>-2432452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155409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6" thickBot="1">
      <c r="D62" s="140" t="s">
        <v>46</v>
      </c>
      <c r="E62" s="145"/>
      <c r="F62" s="146"/>
      <c r="G62" s="158">
        <f>'NOV 2021 '!Y55</f>
        <v>-2264979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153957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6" thickBot="1">
      <c r="D48" s="140" t="s">
        <v>46</v>
      </c>
      <c r="E48" s="145"/>
      <c r="F48" s="146"/>
      <c r="G48" s="158">
        <f>'JAN 2022'!Y55</f>
        <v>-2471607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156792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6" thickBot="1">
      <c r="D48" s="140" t="s">
        <v>46</v>
      </c>
      <c r="E48" s="145"/>
      <c r="F48" s="146"/>
      <c r="G48" s="158">
        <f>'MAR 2022 '!Y41</f>
        <v>-2418596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157772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6" thickBot="1">
      <c r="D69" s="140" t="s">
        <v>46</v>
      </c>
      <c r="E69" s="145"/>
      <c r="F69" s="146"/>
      <c r="G69" s="158">
        <f>'APR 2022 '!Y41</f>
        <v>-2505596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160858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6" thickBot="1">
      <c r="D55" s="140" t="s">
        <v>46</v>
      </c>
      <c r="E55" s="145"/>
      <c r="F55" s="146"/>
      <c r="G55" s="158">
        <f>'MAY 2022'!Y62</f>
        <v>-2580914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161395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6" thickBot="1">
      <c r="D62" s="140" t="s">
        <v>46</v>
      </c>
      <c r="E62" s="145"/>
      <c r="F62" s="146"/>
      <c r="G62" s="158">
        <f>'JULY 2022'!Y48</f>
        <v>-2470899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164350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6" thickBot="1">
      <c r="D62" s="140" t="s">
        <v>46</v>
      </c>
      <c r="E62" s="145"/>
      <c r="F62" s="146"/>
      <c r="G62" s="158">
        <f>'AUG 2022 '!Y55</f>
        <v>-2719611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167187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6" thickBot="1">
      <c r="D62" s="140" t="s">
        <v>46</v>
      </c>
      <c r="E62" s="145"/>
      <c r="F62" s="146"/>
      <c r="G62" s="158">
        <f>'OCT 2022'!Y55</f>
        <v>-2704678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168086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6" thickBot="1">
      <c r="D62" s="140" t="s">
        <v>46</v>
      </c>
      <c r="E62" s="145"/>
      <c r="F62" s="146"/>
      <c r="G62" s="158">
        <f>'DEC 2022'!Y55</f>
        <v>-2819078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164638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6" thickBot="1">
      <c r="D55" s="140" t="s">
        <v>46</v>
      </c>
      <c r="E55" s="145"/>
      <c r="F55" s="146"/>
      <c r="G55" s="158">
        <f>'JAN 2023'!Y55</f>
        <v>-3019451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165827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6" thickBot="1">
      <c r="D62" s="140" t="s">
        <v>46</v>
      </c>
      <c r="E62" s="145"/>
      <c r="F62" s="146"/>
      <c r="G62" s="158">
        <f>'MARCH 2023'!Y48</f>
        <v>-2978709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164799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6" thickBot="1">
      <c r="D55" s="140" t="s">
        <v>46</v>
      </c>
      <c r="E55" s="145"/>
      <c r="F55" s="146"/>
      <c r="G55" s="158">
        <f>'APRIL 2023'!Y55</f>
        <v>-3178159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165143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6" thickBot="1">
      <c r="D55" s="140" t="s">
        <v>46</v>
      </c>
      <c r="E55" s="145"/>
      <c r="F55" s="146"/>
      <c r="G55" s="158">
        <f>'MAY 2023'!W48</f>
        <v>-3187798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165296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6" thickBot="1">
      <c r="D62" s="140" t="s">
        <v>46</v>
      </c>
      <c r="E62" s="145"/>
      <c r="F62" s="146"/>
      <c r="G62" s="158">
        <f>'JULY 2023 '!W48</f>
        <v>-3199801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164548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6" thickBot="1">
      <c r="D55" s="140" t="s">
        <v>46</v>
      </c>
      <c r="E55" s="145"/>
      <c r="F55" s="146"/>
      <c r="G55" s="158">
        <f>'SEPT 2023 '!W55</f>
        <v>-3223708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163886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6" thickBot="1">
      <c r="D62" s="140" t="s">
        <v>46</v>
      </c>
      <c r="E62" s="145"/>
      <c r="F62" s="146"/>
      <c r="G62" s="158">
        <f>'OCT 2023'!W48</f>
        <v>-3183450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162394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6" thickBot="1">
      <c r="D55" s="140" t="s">
        <v>46</v>
      </c>
      <c r="E55" s="145"/>
      <c r="F55" s="146"/>
      <c r="G55" s="158">
        <f>'DEC 2023'!W55</f>
        <v>-3234908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161351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6" thickBot="1">
      <c r="D55" s="140" t="s">
        <v>46</v>
      </c>
      <c r="E55" s="145"/>
      <c r="F55" s="146"/>
      <c r="G55" s="158">
        <f>'JAN 2024 '!W48</f>
        <v>-3266231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161608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6" thickBot="1">
      <c r="D48" s="140" t="s">
        <v>46</v>
      </c>
      <c r="E48" s="145"/>
      <c r="F48" s="146"/>
      <c r="G48" s="158">
        <f>'FEB 2024'!W48</f>
        <v>-3266353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161280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6" thickBot="1">
      <c r="D69" s="140" t="s">
        <v>46</v>
      </c>
      <c r="E69" s="145"/>
      <c r="F69" s="146"/>
      <c r="G69" s="158">
        <f>'APR 2024'!W41</f>
        <v>-3260243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161397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6" thickBot="1">
      <c r="D55" s="140" t="s">
        <v>46</v>
      </c>
      <c r="E55" s="145"/>
      <c r="F55" s="146"/>
      <c r="G55" s="158">
        <f>'MAY 2024 '!W62</f>
        <v>-3212268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162202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6" thickBot="1">
      <c r="D69" s="140" t="s">
        <v>46</v>
      </c>
      <c r="E69" s="145"/>
      <c r="F69" s="146"/>
      <c r="G69" s="158">
        <f>'JUNE 2024'!W48</f>
        <v>-3153974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162940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6" thickBot="1">
      <c r="D48" s="140" t="s">
        <v>46</v>
      </c>
      <c r="E48" s="145"/>
      <c r="F48" s="146"/>
      <c r="G48" s="158">
        <f>'AUG 2024'!W62</f>
        <v>-3122265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163232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6" thickBot="1">
      <c r="D69" s="140" t="s">
        <v>46</v>
      </c>
      <c r="E69" s="145"/>
      <c r="F69" s="146"/>
      <c r="G69" s="158">
        <f>'OCT 2024 '!W41</f>
        <v>-3079988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163898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6" thickBot="1">
      <c r="D62" s="140" t="s">
        <v>46</v>
      </c>
      <c r="E62" s="145"/>
      <c r="F62" s="146"/>
      <c r="G62" s="158">
        <f>'NOV 2024'!W62</f>
        <v>-3032399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166862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6" thickBot="1">
      <c r="D48" s="140" t="s">
        <v>46</v>
      </c>
      <c r="E48" s="145"/>
      <c r="F48" s="146"/>
      <c r="G48" s="158">
        <f>'JAN 2025'!Y55</f>
        <v>-3011263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166419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6" thickBot="1">
      <c r="D55" s="140" t="s">
        <v>46</v>
      </c>
      <c r="E55" s="145"/>
      <c r="F55" s="146"/>
      <c r="G55" s="158">
        <f>'FEB 2025'!Y41</f>
        <v>-2976092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167149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6" thickBot="1">
      <c r="D62" s="140" t="s">
        <v>46</v>
      </c>
      <c r="E62" s="145"/>
      <c r="F62" s="146"/>
      <c r="G62" s="158">
        <f>'APR 2025'!Y48</f>
        <v>-2893212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10" activePane="bottomRight" state="frozen"/>
      <selection pane="topRight" activeCell="C1" sqref="C1"/>
      <selection pane="bottomLeft" activeCell="A7" sqref="A7"/>
      <selection pane="bottomRight" activeCell="G59" sqref="G59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8" t="s">
        <v>51</v>
      </c>
      <c r="N3" s="329"/>
      <c r="O3" s="329"/>
      <c r="P3" s="330"/>
      <c r="Q3" s="74">
        <v>167033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2100</v>
      </c>
      <c r="J33" s="25">
        <v>-100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1000</v>
      </c>
      <c r="J34" s="25">
        <v>-100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-14600</v>
      </c>
      <c r="J35" s="25">
        <v>-100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-1200</v>
      </c>
      <c r="J36" s="25">
        <v>-100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2600</v>
      </c>
      <c r="J37" s="25">
        <v>-100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-10500</v>
      </c>
      <c r="J40" s="25">
        <v>-200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-13100</v>
      </c>
      <c r="J41" s="25">
        <v>-200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-9200</v>
      </c>
      <c r="J42" s="25">
        <v>-200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-3900</v>
      </c>
      <c r="J43" s="25">
        <v>-200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-12800</v>
      </c>
      <c r="J44" s="25">
        <v>-200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8900</v>
      </c>
      <c r="J47" s="25">
        <v>-100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4500</v>
      </c>
      <c r="J48" s="25">
        <v>-100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f>-3000+2400</f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f>-1000+3300</f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6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f>-1000-6400</f>
        <v>-7400</v>
      </c>
      <c r="J55" s="226">
        <v>-400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6" thickBot="1">
      <c r="D62" s="140" t="s">
        <v>46</v>
      </c>
      <c r="E62" s="145"/>
      <c r="F62" s="146"/>
      <c r="G62" s="158">
        <f>'MAY 2025'!Y55</f>
        <v>-2847917</v>
      </c>
    </row>
    <row r="63" spans="2:31" ht="12.6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tabSelected="1" zoomScaleNormal="100" workbookViewId="0">
      <pane xSplit="2" ySplit="6" topLeftCell="M26" activePane="bottomRight" state="frozen"/>
      <selection pane="topRight" activeCell="C1" sqref="C1"/>
      <selection pane="bottomLeft" activeCell="A7" sqref="A7"/>
      <selection pane="bottomRight" activeCell="N38" sqref="N3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8" t="s">
        <v>51</v>
      </c>
      <c r="N3" s="329"/>
      <c r="O3" s="329"/>
      <c r="P3" s="330"/>
      <c r="Q3" s="74">
        <v>167952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-17600</v>
      </c>
      <c r="J7" s="201">
        <v>-400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4">
        <f>AVERAGE(W7:W11)</f>
        <v>-2764632.8</v>
      </c>
      <c r="Y7" s="215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f>-9900-11900</f>
        <v>-21800</v>
      </c>
      <c r="J8" s="63">
        <v>-400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167"/>
      <c r="Y8" s="156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f>13100-14900</f>
        <v>-1800</v>
      </c>
      <c r="J9" s="63">
        <v>-400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167"/>
      <c r="Y9" s="156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167"/>
      <c r="Y10" s="156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167"/>
      <c r="Y11" s="156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f>8800-7500</f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167">
        <f>AVERAGE(W12:W20)</f>
        <v>-2715186.777777778</v>
      </c>
      <c r="Y12" s="156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f>8200-3800</f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167"/>
      <c r="Y13" s="156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f>5100+7700</f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167"/>
      <c r="Y14" s="156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f>-700-3600</f>
        <v>-4300</v>
      </c>
      <c r="J15" s="63">
        <v>-200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167"/>
      <c r="Y15" s="156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32200</v>
      </c>
      <c r="J16" s="63">
        <v>-200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167"/>
      <c r="Y16" s="156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167"/>
      <c r="Y17" s="156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167"/>
      <c r="Y18" s="156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11200</v>
      </c>
      <c r="J19" s="63">
        <v>-100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167">
        <f>AVERAGE(W19:W27)</f>
        <v>-2724380</v>
      </c>
      <c r="Y19" s="156">
        <f>Y18-K19-L19</f>
        <v>-2821790</v>
      </c>
      <c r="Z19" s="217">
        <f>AVERAGE(Y19:Y27)</f>
        <v>-2804380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-14900</v>
      </c>
      <c r="J20" s="63">
        <v>-100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167"/>
      <c r="Y20" s="156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>
        <v>1</v>
      </c>
      <c r="F21" s="23">
        <v>-2677833</v>
      </c>
      <c r="G21" s="26">
        <f>D21+E21+F21-E20-F20</f>
        <v>-14697</v>
      </c>
      <c r="H21" s="132">
        <v>200</v>
      </c>
      <c r="I21" s="63">
        <v>11600</v>
      </c>
      <c r="J21" s="63">
        <v>-100</v>
      </c>
      <c r="K21" s="170">
        <f t="shared" ref="K21:K23" si="12">+H21+I21+J21</f>
        <v>11700</v>
      </c>
      <c r="L21" s="171">
        <v>1</v>
      </c>
      <c r="M21" s="153"/>
      <c r="N21" s="149">
        <f t="shared" si="11"/>
        <v>-2996</v>
      </c>
      <c r="O21" s="67">
        <f t="shared" si="3"/>
        <v>8551.4433333333418</v>
      </c>
      <c r="P21" s="7">
        <f t="shared" si="6"/>
        <v>128271.65000000014</v>
      </c>
      <c r="Q21" s="164">
        <f>Q20+N21</f>
        <v>159398.51</v>
      </c>
      <c r="R21" s="29">
        <f t="shared" si="1"/>
        <v>105.09159958400811</v>
      </c>
      <c r="S21" s="5">
        <f>SUM($Q$7:$Q21)/T21</f>
        <v>176503.4433333333</v>
      </c>
      <c r="T21" s="18">
        <v>15</v>
      </c>
      <c r="U21" s="4"/>
      <c r="V21" s="131"/>
      <c r="W21" s="105">
        <v>-2818672</v>
      </c>
      <c r="X21" s="167"/>
      <c r="Y21" s="156">
        <f>Y20-K21-L21+10</f>
        <v>-2818672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>
        <v>0</v>
      </c>
      <c r="F22" s="23">
        <v>-2677158</v>
      </c>
      <c r="G22" s="26">
        <f t="shared" ref="G22:G23" si="13">D22+E22+F22-E21-F21</f>
        <v>674</v>
      </c>
      <c r="H22" s="132">
        <v>200</v>
      </c>
      <c r="I22" s="63">
        <v>400</v>
      </c>
      <c r="J22" s="63">
        <v>-100</v>
      </c>
      <c r="K22" s="170">
        <f t="shared" si="12"/>
        <v>500</v>
      </c>
      <c r="L22" s="171">
        <v>3</v>
      </c>
      <c r="M22" s="153"/>
      <c r="N22" s="149">
        <f t="shared" si="11"/>
        <v>1177</v>
      </c>
      <c r="O22" s="67">
        <f t="shared" si="3"/>
        <v>7555.9475000000093</v>
      </c>
      <c r="P22" s="7">
        <f t="shared" si="6"/>
        <v>120895.16000000015</v>
      </c>
      <c r="Q22" s="164">
        <f>Q21+N22</f>
        <v>160575.51</v>
      </c>
      <c r="R22" s="29">
        <f t="shared" si="1"/>
        <v>104.49887318995901</v>
      </c>
      <c r="S22" s="5">
        <f>SUM($Q$7:$Q22)/T22</f>
        <v>175507.94749999995</v>
      </c>
      <c r="T22" s="18">
        <v>16</v>
      </c>
      <c r="U22" s="4"/>
      <c r="V22" s="131"/>
      <c r="W22" s="105">
        <v>-2819175</v>
      </c>
      <c r="X22" s="167"/>
      <c r="Y22" s="156">
        <f>Y21-K22-L22</f>
        <v>-2819175</v>
      </c>
      <c r="Z22" s="217"/>
      <c r="AA22" s="92"/>
    </row>
    <row r="23" spans="2:31">
      <c r="B23" s="116">
        <v>45884</v>
      </c>
      <c r="C23" s="14"/>
      <c r="D23" s="87"/>
      <c r="E23" s="87">
        <v>0</v>
      </c>
      <c r="F23" s="23">
        <v>-2640894</v>
      </c>
      <c r="G23" s="26">
        <f t="shared" si="13"/>
        <v>36264</v>
      </c>
      <c r="H23" s="132">
        <v>200</v>
      </c>
      <c r="I23" s="63">
        <v>-29000</v>
      </c>
      <c r="J23" s="63">
        <v>-100</v>
      </c>
      <c r="K23" s="170">
        <f t="shared" si="12"/>
        <v>-28900</v>
      </c>
      <c r="L23" s="171">
        <v>-18</v>
      </c>
      <c r="M23" s="153"/>
      <c r="N23" s="149">
        <f t="shared" si="11"/>
        <v>7346</v>
      </c>
      <c r="O23" s="67">
        <f t="shared" si="3"/>
        <v>7109.7452941176562</v>
      </c>
      <c r="P23" s="7">
        <f t="shared" si="6"/>
        <v>120865.67000000016</v>
      </c>
      <c r="Q23" s="164">
        <f>Q22+N23+1</f>
        <v>167922.51</v>
      </c>
      <c r="R23" s="29">
        <f t="shared" si="1"/>
        <v>104.23320073242212</v>
      </c>
      <c r="S23" s="5">
        <f>SUM($Q$7:$Q23)/T23</f>
        <v>175061.7452941176</v>
      </c>
      <c r="T23" s="18">
        <v>17</v>
      </c>
      <c r="U23" s="27"/>
      <c r="V23" s="135"/>
      <c r="W23" s="105">
        <v>-2790258</v>
      </c>
      <c r="X23" s="167"/>
      <c r="Y23" s="156">
        <f>Y22-K23-L23-1</f>
        <v>-2790258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6713.1211111111206</v>
      </c>
      <c r="P24" s="7">
        <f t="shared" si="6"/>
        <v>120836.18000000017</v>
      </c>
      <c r="Q24" s="164">
        <f t="shared" ref="Q24" si="14">Q23+N24</f>
        <v>167922.51</v>
      </c>
      <c r="R24" s="29">
        <f t="shared" si="1"/>
        <v>103.99704743683375</v>
      </c>
      <c r="S24" s="5">
        <f>SUM($Q$7:$Q24)/T24</f>
        <v>174665.12111111105</v>
      </c>
      <c r="T24" s="18">
        <v>18</v>
      </c>
      <c r="U24" s="4"/>
      <c r="V24" s="135"/>
      <c r="W24" s="105">
        <v>-2790258</v>
      </c>
      <c r="X24" s="167"/>
      <c r="Y24" s="156">
        <f t="shared" ref="Y24:Y55" si="15">Y23-K24-L24</f>
        <v>-2790258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6358.2468421052727</v>
      </c>
      <c r="P25" s="7">
        <f t="shared" si="6"/>
        <v>120806.69000000018</v>
      </c>
      <c r="Q25" s="164">
        <f>Q24+N25</f>
        <v>167922.51</v>
      </c>
      <c r="R25" s="29">
        <f t="shared" si="1"/>
        <v>103.78515697467441</v>
      </c>
      <c r="S25" s="5">
        <f>SUM($Q$7:$Q25)/T25-1</f>
        <v>174309.24684210517</v>
      </c>
      <c r="T25" s="18">
        <v>19</v>
      </c>
      <c r="U25" s="4"/>
      <c r="V25" s="131"/>
      <c r="W25" s="105">
        <v>-2790258</v>
      </c>
      <c r="X25" s="167"/>
      <c r="Y25" s="156">
        <f t="shared" si="15"/>
        <v>-2790258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>
        <v>4</v>
      </c>
      <c r="F26" s="23">
        <v>-2657077</v>
      </c>
      <c r="G26" s="26">
        <f>D26+E26+F26-E23-F23</f>
        <v>-16179</v>
      </c>
      <c r="H26" s="132">
        <v>200</v>
      </c>
      <c r="I26" s="63">
        <v>6900</v>
      </c>
      <c r="J26" s="63">
        <v>700</v>
      </c>
      <c r="K26" s="170">
        <f t="shared" si="8"/>
        <v>7800</v>
      </c>
      <c r="L26" s="171">
        <v>3</v>
      </c>
      <c r="M26" s="153"/>
      <c r="N26" s="149">
        <f t="shared" ref="N26" si="16">L26+K26+G26+M26</f>
        <v>-8376</v>
      </c>
      <c r="O26" s="67">
        <f t="shared" si="3"/>
        <v>5620.0600000000095</v>
      </c>
      <c r="P26" s="7">
        <f t="shared" si="6"/>
        <v>112401.20000000019</v>
      </c>
      <c r="Q26" s="164">
        <f>Q25+N26</f>
        <v>159546.51</v>
      </c>
      <c r="R26" s="29">
        <f t="shared" si="1"/>
        <v>103.34622987520238</v>
      </c>
      <c r="S26" s="5">
        <f>SUM($Q$7:$Q26)/T26</f>
        <v>173572.05999999991</v>
      </c>
      <c r="T26" s="18">
        <v>20</v>
      </c>
      <c r="U26" s="138">
        <f>B26</f>
        <v>45887</v>
      </c>
      <c r="V26" s="310"/>
      <c r="W26" s="105">
        <v>-2798061</v>
      </c>
      <c r="X26" s="167">
        <f>AVERAGE(W26:W34)</f>
        <v>-2804574.6666666665</v>
      </c>
      <c r="Y26" s="156">
        <f t="shared" si="15"/>
        <v>-2798061</v>
      </c>
      <c r="Z26" s="217">
        <f>AVERAGE(Y26:Y34)</f>
        <v>-2804574.6666666665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>
        <v>6</v>
      </c>
      <c r="F27" s="23">
        <v>-2665907</v>
      </c>
      <c r="G27" s="26">
        <f>D27+E27+F27-E26-F26</f>
        <v>-8828</v>
      </c>
      <c r="H27" s="132">
        <v>200</v>
      </c>
      <c r="I27" s="63">
        <v>5000</v>
      </c>
      <c r="J27" s="63">
        <v>700</v>
      </c>
      <c r="K27" s="170">
        <f t="shared" si="8"/>
        <v>5900</v>
      </c>
      <c r="L27" s="171">
        <v>6</v>
      </c>
      <c r="M27" s="153"/>
      <c r="N27" s="149">
        <f>L27+K27+G27+M27</f>
        <v>-2922</v>
      </c>
      <c r="O27" s="67">
        <f t="shared" si="3"/>
        <v>4813.0338095238185</v>
      </c>
      <c r="P27" s="7">
        <f t="shared" si="6"/>
        <v>101073.7100000002</v>
      </c>
      <c r="Q27" s="164">
        <f>Q26+N27</f>
        <v>156624.51</v>
      </c>
      <c r="R27" s="29">
        <f t="shared" si="1"/>
        <v>102.86631526241052</v>
      </c>
      <c r="S27" s="5">
        <f>SUM($Q$7:$Q27)/T27+1</f>
        <v>172766.03380952371</v>
      </c>
      <c r="T27" s="18">
        <v>21</v>
      </c>
      <c r="U27" s="138">
        <f>B28+6</f>
        <v>45895</v>
      </c>
      <c r="V27" s="159"/>
      <c r="W27" s="105">
        <v>-2803967</v>
      </c>
      <c r="X27" s="167"/>
      <c r="Y27" s="156">
        <f>Y26-K27-L27</f>
        <v>-2803967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f>-6520+7845</f>
        <v>1325</v>
      </c>
      <c r="E28" s="87">
        <v>0</v>
      </c>
      <c r="F28" s="23">
        <v>-2664731</v>
      </c>
      <c r="G28" s="26">
        <f t="shared" ref="G28:G30" si="17">D28+E28+F28-E27-F27</f>
        <v>2495</v>
      </c>
      <c r="H28" s="132">
        <v>200</v>
      </c>
      <c r="I28" s="63">
        <v>-1700</v>
      </c>
      <c r="J28" s="63">
        <v>700</v>
      </c>
      <c r="K28" s="170">
        <f t="shared" si="8"/>
        <v>-800</v>
      </c>
      <c r="L28" s="171">
        <v>48</v>
      </c>
      <c r="M28" s="153"/>
      <c r="N28" s="149">
        <f>L28+K28+G28+M28</f>
        <v>1743</v>
      </c>
      <c r="O28" s="67">
        <f t="shared" si="3"/>
        <v>4158.4645454545544</v>
      </c>
      <c r="P28" s="7">
        <f t="shared" si="6"/>
        <v>91486.220000000205</v>
      </c>
      <c r="Q28" s="164">
        <f>Q27+N28-3</f>
        <v>158364.51</v>
      </c>
      <c r="R28" s="29">
        <f t="shared" si="1"/>
        <v>102.47657934734593</v>
      </c>
      <c r="S28" s="5">
        <f>SUM($Q$7:$Q28)/T28+1</f>
        <v>172111.46454545445</v>
      </c>
      <c r="T28" s="18">
        <v>22</v>
      </c>
      <c r="U28" s="4"/>
      <c r="V28" s="131"/>
      <c r="W28" s="105">
        <v>-2803213</v>
      </c>
      <c r="X28" s="167"/>
      <c r="Y28" s="156">
        <f>Y27-K28-L28+2</f>
        <v>-2803213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>
        <v>0</v>
      </c>
      <c r="F29" s="23">
        <v>-2666424</v>
      </c>
      <c r="G29" s="26">
        <f t="shared" si="17"/>
        <v>-1693</v>
      </c>
      <c r="H29" s="132">
        <v>200</v>
      </c>
      <c r="I29" s="63">
        <v>600</v>
      </c>
      <c r="J29" s="63">
        <v>700</v>
      </c>
      <c r="K29" s="170">
        <f t="shared" si="8"/>
        <v>1500</v>
      </c>
      <c r="L29" s="171">
        <v>29</v>
      </c>
      <c r="M29" s="153"/>
      <c r="N29" s="149">
        <f>L29+K29+G29+M29</f>
        <v>-164</v>
      </c>
      <c r="O29" s="67">
        <f t="shared" si="3"/>
        <v>3553.8143478260963</v>
      </c>
      <c r="P29" s="7">
        <f t="shared" si="6"/>
        <v>81737.730000000214</v>
      </c>
      <c r="Q29" s="164">
        <f>Q28+N29+3</f>
        <v>158203.51</v>
      </c>
      <c r="R29" s="29">
        <f t="shared" si="1"/>
        <v>102.11597024615722</v>
      </c>
      <c r="S29" s="5">
        <f>SUM($Q$7:$Q29)/T29</f>
        <v>171505.81434782597</v>
      </c>
      <c r="T29" s="18">
        <v>23</v>
      </c>
      <c r="U29" s="4"/>
      <c r="V29" s="131"/>
      <c r="W29" s="105">
        <v>-2804744</v>
      </c>
      <c r="X29" s="167"/>
      <c r="Y29" s="156">
        <f>Y28-K29-L29-2</f>
        <v>-2804744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>
        <v>0</v>
      </c>
      <c r="F30" s="23">
        <v>-2663012</v>
      </c>
      <c r="G30" s="26">
        <f t="shared" si="17"/>
        <v>3412</v>
      </c>
      <c r="H30" s="132">
        <v>2700</v>
      </c>
      <c r="I30" s="63">
        <v>-6700</v>
      </c>
      <c r="J30" s="25">
        <v>700</v>
      </c>
      <c r="K30" s="170">
        <f t="shared" si="8"/>
        <v>-3300</v>
      </c>
      <c r="L30" s="171">
        <v>16</v>
      </c>
      <c r="M30" s="153"/>
      <c r="N30" s="149">
        <f>L30+K30+G30+M30</f>
        <v>128</v>
      </c>
      <c r="O30" s="67">
        <f t="shared" si="3"/>
        <v>3004.8850000000093</v>
      </c>
      <c r="P30" s="7">
        <f t="shared" si="6"/>
        <v>72117.240000000224</v>
      </c>
      <c r="Q30" s="164">
        <f>Q29+N30</f>
        <v>158331.51</v>
      </c>
      <c r="R30" s="29">
        <f t="shared" si="1"/>
        <v>101.78913320472509</v>
      </c>
      <c r="S30" s="5">
        <f>SUM($Q$7:$Q30)/T30</f>
        <v>170956.88499999989</v>
      </c>
      <c r="T30" s="18">
        <v>24</v>
      </c>
      <c r="U30" s="4"/>
      <c r="V30" s="131"/>
      <c r="W30" s="105">
        <v>-2801460</v>
      </c>
      <c r="X30" s="167"/>
      <c r="Y30" s="156">
        <f t="shared" si="15"/>
        <v>-2801460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2499.8700000000094</v>
      </c>
      <c r="P31" s="7">
        <f t="shared" si="6"/>
        <v>62496.750000000233</v>
      </c>
      <c r="Q31" s="164">
        <f t="shared" ref="Q31:Q39" si="18">Q30+N31</f>
        <v>158331.51</v>
      </c>
      <c r="R31" s="29">
        <f t="shared" si="1"/>
        <v>101.48844312660752</v>
      </c>
      <c r="S31" s="5">
        <f>SUM($Q$7:$Q31)/T31</f>
        <v>170451.86999999988</v>
      </c>
      <c r="T31" s="18">
        <v>25</v>
      </c>
      <c r="U31" s="4"/>
      <c r="V31" s="137"/>
      <c r="W31" s="105">
        <v>-2801460</v>
      </c>
      <c r="X31" s="167"/>
      <c r="Y31" s="156">
        <f t="shared" si="15"/>
        <v>-2801460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2033.7023076923169</v>
      </c>
      <c r="P32" s="7">
        <f t="shared" si="6"/>
        <v>52876.260000000242</v>
      </c>
      <c r="Q32" s="164">
        <f t="shared" si="18"/>
        <v>158331.51</v>
      </c>
      <c r="R32" s="29">
        <f t="shared" si="1"/>
        <v>101.21088305449904</v>
      </c>
      <c r="S32" s="5">
        <f>SUM($Q$7:$Q32)/T32</f>
        <v>169985.70230769221</v>
      </c>
      <c r="T32" s="18">
        <v>26</v>
      </c>
      <c r="U32" s="27"/>
      <c r="V32" s="137"/>
      <c r="W32" s="105">
        <v>-2801460</v>
      </c>
      <c r="X32" s="167"/>
      <c r="Y32" s="156">
        <f t="shared" si="15"/>
        <v>-2801460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>
        <v>37</v>
      </c>
      <c r="F33" s="23">
        <v>-2671329</v>
      </c>
      <c r="G33" s="26">
        <f>D33+E33+F33-E30-F30</f>
        <v>-8280</v>
      </c>
      <c r="H33" s="132">
        <v>200</v>
      </c>
      <c r="I33" s="25">
        <v>8900</v>
      </c>
      <c r="J33" s="25">
        <v>100</v>
      </c>
      <c r="K33" s="170">
        <f t="shared" si="8"/>
        <v>9200</v>
      </c>
      <c r="L33" s="171">
        <v>-39</v>
      </c>
      <c r="M33" s="153"/>
      <c r="N33" s="149">
        <f t="shared" si="11"/>
        <v>881</v>
      </c>
      <c r="O33" s="67">
        <f t="shared" si="3"/>
        <v>1634.6951851851945</v>
      </c>
      <c r="P33" s="7">
        <f t="shared" si="6"/>
        <v>44136.770000000251</v>
      </c>
      <c r="Q33" s="164">
        <f>Q32+N33</f>
        <v>159212.51</v>
      </c>
      <c r="R33" s="29">
        <f t="shared" si="1"/>
        <v>100.97331093716365</v>
      </c>
      <c r="S33" s="5">
        <f>SUM($Q$7:$Q33)/T33</f>
        <v>169586.69518518506</v>
      </c>
      <c r="T33" s="18">
        <v>27</v>
      </c>
      <c r="U33" s="138">
        <f>B33</f>
        <v>45894</v>
      </c>
      <c r="V33" s="131"/>
      <c r="W33" s="105">
        <v>-2810621</v>
      </c>
      <c r="X33" s="167">
        <f>AVERAGE(W33:W41)</f>
        <v>-2811500</v>
      </c>
      <c r="Y33" s="156">
        <f>Y32-K33-L33</f>
        <v>-2810621</v>
      </c>
      <c r="Z33" s="217">
        <f>AVERAGE(Y33:Y41)</f>
        <v>-2808503.888888889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>
        <v>38</v>
      </c>
      <c r="F34" s="23">
        <v>-2675373</v>
      </c>
      <c r="G34" s="26">
        <f>D34+E34+F34-E33-F33</f>
        <v>-4043</v>
      </c>
      <c r="H34" s="132">
        <v>200</v>
      </c>
      <c r="I34" s="25">
        <v>5300</v>
      </c>
      <c r="J34" s="25">
        <v>100</v>
      </c>
      <c r="K34" s="170">
        <f t="shared" si="8"/>
        <v>5600</v>
      </c>
      <c r="L34" s="171">
        <v>-35</v>
      </c>
      <c r="M34" s="153"/>
      <c r="N34" s="149">
        <f>L34+K34+G34+M34</f>
        <v>1522</v>
      </c>
      <c r="O34" s="67">
        <f t="shared" si="3"/>
        <v>1318.5457142857235</v>
      </c>
      <c r="P34" s="7">
        <f t="shared" si="6"/>
        <v>36919.280000000261</v>
      </c>
      <c r="Q34" s="164">
        <f>Q33+N34</f>
        <v>160734.51</v>
      </c>
      <c r="R34" s="29">
        <f t="shared" si="1"/>
        <v>100.78507294601171</v>
      </c>
      <c r="S34" s="5">
        <f>SUM($Q$7:$Q34)/T34</f>
        <v>169270.5457142856</v>
      </c>
      <c r="T34" s="18">
        <v>28</v>
      </c>
      <c r="U34" s="138">
        <f>B33+8</f>
        <v>45902</v>
      </c>
      <c r="V34" s="131"/>
      <c r="W34" s="105">
        <v>-2816186</v>
      </c>
      <c r="X34" s="167"/>
      <c r="Y34" s="156">
        <f t="shared" si="15"/>
        <v>-2816186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f>-1955-7845+10115+2227</f>
        <v>2542</v>
      </c>
      <c r="E35" s="87">
        <v>343</v>
      </c>
      <c r="F35" s="23">
        <v>-2674227</v>
      </c>
      <c r="G35" s="26">
        <f t="shared" ref="G35:G37" si="19">D35+E35+F35-E34-F34</f>
        <v>3993</v>
      </c>
      <c r="H35" s="132">
        <v>200</v>
      </c>
      <c r="I35" s="25">
        <v>-3400</v>
      </c>
      <c r="J35" s="25">
        <v>100</v>
      </c>
      <c r="K35" s="170">
        <f t="shared" si="8"/>
        <v>-3100</v>
      </c>
      <c r="L35" s="171">
        <v>-1</v>
      </c>
      <c r="M35" s="153"/>
      <c r="N35" s="149">
        <f t="shared" si="11"/>
        <v>892</v>
      </c>
      <c r="O35" s="67">
        <f t="shared" si="3"/>
        <v>1054.9582758620784</v>
      </c>
      <c r="P35" s="7">
        <f t="shared" si="6"/>
        <v>30593.79000000027</v>
      </c>
      <c r="Q35" s="164">
        <f>Q34+N35</f>
        <v>161626.51</v>
      </c>
      <c r="R35" s="29">
        <f t="shared" si="1"/>
        <v>100.62813082062848</v>
      </c>
      <c r="S35" s="5">
        <f>SUM($Q$7:$Q35)/T35</f>
        <v>169006.95827586195</v>
      </c>
      <c r="T35" s="18">
        <v>29</v>
      </c>
      <c r="U35" s="4"/>
      <c r="V35" s="131"/>
      <c r="W35" s="105">
        <v>-2813086</v>
      </c>
      <c r="X35" s="167"/>
      <c r="Y35" s="156">
        <f>Y34-K35-L35-1</f>
        <v>-2813086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>
        <v>322</v>
      </c>
      <c r="F36" s="23">
        <v>-2666276</v>
      </c>
      <c r="G36" s="26">
        <f t="shared" si="19"/>
        <v>7930</v>
      </c>
      <c r="H36" s="132">
        <v>200</v>
      </c>
      <c r="I36" s="25">
        <v>-7300</v>
      </c>
      <c r="J36" s="25">
        <v>100</v>
      </c>
      <c r="K36" s="170">
        <f t="shared" si="8"/>
        <v>-7000</v>
      </c>
      <c r="L36" s="171">
        <v>20</v>
      </c>
      <c r="M36" s="153"/>
      <c r="N36" s="149">
        <f t="shared" si="11"/>
        <v>950</v>
      </c>
      <c r="O36" s="67">
        <f t="shared" si="3"/>
        <v>840.64333333334264</v>
      </c>
      <c r="P36" s="7">
        <f t="shared" si="6"/>
        <v>25219.300000000279</v>
      </c>
      <c r="Q36" s="164">
        <f>Q35+N36+1</f>
        <v>162577.51</v>
      </c>
      <c r="R36" s="29">
        <f t="shared" si="1"/>
        <v>100.50112135213227</v>
      </c>
      <c r="S36" s="5">
        <f>SUM($Q$7:$Q36)/T36+1</f>
        <v>168793.6433333332</v>
      </c>
      <c r="T36" s="18">
        <v>30</v>
      </c>
      <c r="U36" s="4"/>
      <c r="V36" s="136"/>
      <c r="W36" s="105">
        <v>-2806107</v>
      </c>
      <c r="X36" s="167"/>
      <c r="Y36" s="156">
        <f>Y35-K36-L36-1</f>
        <v>-2806107</v>
      </c>
      <c r="Z36" s="217"/>
      <c r="AD36" s="1"/>
      <c r="AE36" s="1"/>
    </row>
    <row r="37" spans="2:31">
      <c r="B37" s="116">
        <v>45898</v>
      </c>
      <c r="C37" s="14"/>
      <c r="D37" s="87"/>
      <c r="E37" s="87"/>
      <c r="F37" s="23"/>
      <c r="G37" s="26">
        <f t="shared" si="19"/>
        <v>2665954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2665954</v>
      </c>
      <c r="O37" s="67">
        <f t="shared" si="3"/>
        <v>86638.63903225807</v>
      </c>
      <c r="P37" s="7">
        <f t="shared" si="6"/>
        <v>2685797.81</v>
      </c>
      <c r="Q37" s="164">
        <f>Q36+N37-1</f>
        <v>2828530.51</v>
      </c>
      <c r="R37" s="29">
        <f t="shared" si="1"/>
        <v>151.58595255326398</v>
      </c>
      <c r="S37" s="5">
        <f>SUM($Q$7:$Q37)/T37+1</f>
        <v>254591.63903225792</v>
      </c>
      <c r="T37" s="18">
        <v>31</v>
      </c>
      <c r="U37" s="27"/>
      <c r="V37" s="137"/>
      <c r="W37" s="105"/>
      <c r="X37" s="167"/>
      <c r="Y37" s="156">
        <f t="shared" si="15"/>
        <v>-2806107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167074.26</v>
      </c>
      <c r="P38" s="7">
        <f t="shared" si="6"/>
        <v>5346376.32</v>
      </c>
      <c r="Q38" s="164">
        <f t="shared" si="18"/>
        <v>2828530.51</v>
      </c>
      <c r="R38" s="29">
        <f t="shared" si="1"/>
        <v>199.47738639611313</v>
      </c>
      <c r="S38" s="5">
        <f>SUM($Q$7:$Q38)/T38</f>
        <v>335026.25999999989</v>
      </c>
      <c r="T38" s="18">
        <v>32</v>
      </c>
      <c r="U38" s="27"/>
      <c r="V38" s="137"/>
      <c r="W38" s="105"/>
      <c r="X38" s="167"/>
      <c r="Y38" s="156">
        <f t="shared" si="15"/>
        <v>-2806107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242634.99484848484</v>
      </c>
      <c r="P39" s="7">
        <f t="shared" si="6"/>
        <v>8006954.8300000001</v>
      </c>
      <c r="Q39" s="164">
        <f t="shared" si="18"/>
        <v>2828530.51</v>
      </c>
      <c r="R39" s="29">
        <f t="shared" si="1"/>
        <v>244.46686841983708</v>
      </c>
      <c r="S39" s="5">
        <f>SUM($Q$7:$Q39)/T39</f>
        <v>410586.99484848476</v>
      </c>
      <c r="T39" s="18">
        <v>33</v>
      </c>
      <c r="U39" s="27"/>
      <c r="V39" s="137"/>
      <c r="W39" s="105"/>
      <c r="X39" s="167"/>
      <c r="Y39" s="156">
        <f t="shared" si="15"/>
        <v>-2806107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313751.01</v>
      </c>
      <c r="P40" s="7">
        <f t="shared" si="6"/>
        <v>10667534.34</v>
      </c>
      <c r="Q40" s="164">
        <f>Q39+N40+1</f>
        <v>2828531.51</v>
      </c>
      <c r="R40" s="29">
        <f t="shared" si="1"/>
        <v>286.80992783652465</v>
      </c>
      <c r="S40" s="5">
        <f>SUM($Q$7:$Q40)/T40</f>
        <v>481703.00999999989</v>
      </c>
      <c r="T40" s="18">
        <v>34</v>
      </c>
      <c r="U40" s="138">
        <f>B40</f>
        <v>45901</v>
      </c>
      <c r="V40" s="131"/>
      <c r="W40" s="105"/>
      <c r="X40" s="167" t="e">
        <f>AVERAGE(W40:W48)</f>
        <v>#DIV/0!</v>
      </c>
      <c r="Y40" s="156">
        <f t="shared" si="15"/>
        <v>-2806107</v>
      </c>
      <c r="Z40" s="217">
        <f>AVERAGE(Y40:Y48)</f>
        <v>-2806107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380803.25285714283</v>
      </c>
      <c r="P41" s="7">
        <f t="shared" si="6"/>
        <v>13328113.85</v>
      </c>
      <c r="Q41" s="164">
        <f>Q40+N41</f>
        <v>2828531.51</v>
      </c>
      <c r="R41" s="29">
        <f t="shared" si="1"/>
        <v>326.73338385797297</v>
      </c>
      <c r="S41" s="5">
        <f>SUM($Q$7:$Q41)/T41</f>
        <v>548755.25285714271</v>
      </c>
      <c r="T41" s="18">
        <v>35</v>
      </c>
      <c r="U41" s="138">
        <f>B40+8</f>
        <v>45909</v>
      </c>
      <c r="V41" s="131"/>
      <c r="W41" s="105"/>
      <c r="X41" s="167"/>
      <c r="Y41" s="156">
        <f t="shared" si="15"/>
        <v>-2806107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>
        <v>-10115</v>
      </c>
      <c r="E42" s="87"/>
      <c r="F42" s="23"/>
      <c r="G42" s="26">
        <f t="shared" ref="G42:G43" si="20">D42+E42+F42-E41-F41</f>
        <v>-10115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-10115</v>
      </c>
      <c r="O42" s="67">
        <f t="shared" si="3"/>
        <v>443849.37111111108</v>
      </c>
      <c r="P42" s="7">
        <f t="shared" si="6"/>
        <v>15978577.359999999</v>
      </c>
      <c r="Q42" s="164">
        <f>Q41+N42-1</f>
        <v>2818415.51</v>
      </c>
      <c r="R42" s="29">
        <f t="shared" si="1"/>
        <v>364.27156039291634</v>
      </c>
      <c r="S42" s="5">
        <f>SUM($Q$7:$Q42)/T42</f>
        <v>611801.3711111109</v>
      </c>
      <c r="T42" s="18">
        <v>36</v>
      </c>
      <c r="U42" s="138"/>
      <c r="V42" s="131"/>
      <c r="W42" s="105"/>
      <c r="X42" s="167"/>
      <c r="Y42" s="156">
        <f t="shared" si="15"/>
        <v>-2806107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/>
      <c r="F43" s="23"/>
      <c r="G43" s="26">
        <f t="shared" si="20"/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503487.59108108102</v>
      </c>
      <c r="P43" s="7">
        <f t="shared" si="6"/>
        <v>18629040.869999997</v>
      </c>
      <c r="Q43" s="164">
        <f>Q42+N43</f>
        <v>2818415.51</v>
      </c>
      <c r="R43" s="29">
        <f t="shared" si="1"/>
        <v>399.78064630434937</v>
      </c>
      <c r="S43" s="5">
        <f>SUM($Q$7:$Q43)/T43</f>
        <v>671439.59108108084</v>
      </c>
      <c r="T43" s="18">
        <v>37</v>
      </c>
      <c r="U43" s="138"/>
      <c r="V43" s="131"/>
      <c r="W43" s="105"/>
      <c r="X43" s="167"/>
      <c r="Y43" s="156">
        <f t="shared" si="15"/>
        <v>-2806107</v>
      </c>
      <c r="Z43" s="217"/>
      <c r="AD43" s="1"/>
      <c r="AE43" s="1"/>
    </row>
    <row r="44" spans="2:31">
      <c r="B44" s="116">
        <v>45905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559986.9573684209</v>
      </c>
      <c r="P44" s="7">
        <f t="shared" si="6"/>
        <v>21279504.379999995</v>
      </c>
      <c r="Q44" s="164">
        <f>Q43+N44</f>
        <v>2818415.51</v>
      </c>
      <c r="R44" s="29">
        <f t="shared" si="1"/>
        <v>433.42083295728588</v>
      </c>
      <c r="S44" s="5">
        <f>SUM($Q$7:$Q44)/T44</f>
        <v>727938.95736842079</v>
      </c>
      <c r="T44" s="18">
        <v>38</v>
      </c>
      <c r="U44" s="138"/>
      <c r="V44" s="131"/>
      <c r="W44" s="105"/>
      <c r="X44" s="167"/>
      <c r="Y44" s="156">
        <f t="shared" si="15"/>
        <v>-2806107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613588.92025641003</v>
      </c>
      <c r="P45" s="7">
        <f t="shared" si="6"/>
        <v>23929967.889999993</v>
      </c>
      <c r="Q45" s="164">
        <f t="shared" ref="Q45:Q55" si="21">Q44+N45</f>
        <v>2818415.51</v>
      </c>
      <c r="R45" s="29">
        <f t="shared" si="1"/>
        <v>465.33588183314868</v>
      </c>
      <c r="S45" s="5">
        <f>SUM($Q$7:$Q45)/T45</f>
        <v>781540.92025640991</v>
      </c>
      <c r="T45" s="18">
        <v>39</v>
      </c>
      <c r="U45" s="138"/>
      <c r="V45" s="131"/>
      <c r="W45" s="105"/>
      <c r="X45" s="167"/>
      <c r="Y45" s="156">
        <f t="shared" si="15"/>
        <v>-2806107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664510.7849999998</v>
      </c>
      <c r="P46" s="7">
        <f t="shared" si="6"/>
        <v>26580431.399999991</v>
      </c>
      <c r="Q46" s="164">
        <f t="shared" si="21"/>
        <v>2818415.51</v>
      </c>
      <c r="R46" s="29">
        <f t="shared" si="1"/>
        <v>495.65517826521841</v>
      </c>
      <c r="S46" s="5">
        <f>SUM($Q$7:$Q46)/T46</f>
        <v>832462.78499999957</v>
      </c>
      <c r="T46" s="18">
        <v>40</v>
      </c>
      <c r="U46" s="138"/>
      <c r="V46" s="131"/>
      <c r="W46" s="105"/>
      <c r="X46" s="167"/>
      <c r="Y46" s="156">
        <f t="shared" si="15"/>
        <v>-2806107</v>
      </c>
      <c r="Z46" s="217"/>
      <c r="AD46" s="1"/>
      <c r="AE46" s="1"/>
    </row>
    <row r="47" spans="2:31">
      <c r="B47" s="116">
        <v>45908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712948.65634146309</v>
      </c>
      <c r="P47" s="7">
        <f t="shared" si="6"/>
        <v>29230894.909999989</v>
      </c>
      <c r="Q47" s="164">
        <f t="shared" si="21"/>
        <v>2818415.51</v>
      </c>
      <c r="R47" s="29">
        <f t="shared" si="1"/>
        <v>524.49548462743098</v>
      </c>
      <c r="S47" s="5">
        <f>SUM($Q$7:$Q47)/T47</f>
        <v>880900.65634146298</v>
      </c>
      <c r="T47" s="18">
        <v>41</v>
      </c>
      <c r="U47" s="138">
        <f>B47</f>
        <v>45908</v>
      </c>
      <c r="V47" s="131"/>
      <c r="W47" s="105"/>
      <c r="X47" s="167" t="e">
        <f>AVERAGE(W47:W55)</f>
        <v>#DIV/0!</v>
      </c>
      <c r="Y47" s="156">
        <f t="shared" si="15"/>
        <v>-2806107</v>
      </c>
      <c r="Z47" s="217">
        <f>AVERAGE(Y47:Y55)</f>
        <v>-2806107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759079.98619047587</v>
      </c>
      <c r="P48" s="7">
        <f t="shared" si="6"/>
        <v>31881359.419999987</v>
      </c>
      <c r="Q48" s="164">
        <f>Q47+N48+1</f>
        <v>2818416.51</v>
      </c>
      <c r="R48" s="29">
        <f t="shared" si="1"/>
        <v>551.96245724401956</v>
      </c>
      <c r="S48" s="5">
        <f>SUM($Q$7:$Q48)/T48</f>
        <v>927031.98619047576</v>
      </c>
      <c r="T48" s="18">
        <v>42</v>
      </c>
      <c r="U48" s="138">
        <f>B47+8</f>
        <v>45916</v>
      </c>
      <c r="V48" s="131"/>
      <c r="W48" s="105"/>
      <c r="X48" s="167"/>
      <c r="Y48" s="156">
        <f t="shared" si="15"/>
        <v>-2806107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/>
      <c r="E49" s="87"/>
      <c r="F49" s="23"/>
      <c r="G49" s="26">
        <f t="shared" ref="G49:G50" si="22">D49+E49+F49-E48-F48</f>
        <v>0</v>
      </c>
      <c r="H49" s="132"/>
      <c r="I49" s="25"/>
      <c r="J49" s="25"/>
      <c r="K49" s="170">
        <f t="shared" si="8"/>
        <v>0</v>
      </c>
      <c r="L49" s="171"/>
      <c r="M49" s="153"/>
      <c r="N49" s="149">
        <f>L49+K49+G49+M49</f>
        <v>0</v>
      </c>
      <c r="O49" s="67">
        <f t="shared" si="3"/>
        <v>803065.67279069731</v>
      </c>
      <c r="P49" s="7">
        <f t="shared" si="6"/>
        <v>34531823.929999985</v>
      </c>
      <c r="Q49" s="164">
        <f t="shared" si="21"/>
        <v>2818416.51</v>
      </c>
      <c r="R49" s="29">
        <f t="shared" si="1"/>
        <v>578.15189625053426</v>
      </c>
      <c r="S49" s="5">
        <f>SUM($Q$7:$Q49)/T49</f>
        <v>971017.67279069719</v>
      </c>
      <c r="T49" s="18">
        <v>43</v>
      </c>
      <c r="U49" s="138"/>
      <c r="V49" s="131"/>
      <c r="W49" s="105"/>
      <c r="X49" s="167"/>
      <c r="Y49" s="156">
        <f t="shared" si="15"/>
        <v>-2806107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/>
      <c r="F50" s="23"/>
      <c r="G50" s="26">
        <f t="shared" si="22"/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ref="N50:N55" si="23">L50+K50+G50+M50</f>
        <v>0</v>
      </c>
      <c r="O50" s="67">
        <f t="shared" si="3"/>
        <v>845052.00999999966</v>
      </c>
      <c r="P50" s="7">
        <f t="shared" si="6"/>
        <v>37182288.439999983</v>
      </c>
      <c r="Q50" s="164">
        <f>Q49+N50</f>
        <v>2818416.51</v>
      </c>
      <c r="R50" s="29">
        <f t="shared" si="1"/>
        <v>603.15090621129809</v>
      </c>
      <c r="S50" s="5">
        <f>SUM($Q$7:$Q50)/T50</f>
        <v>1013004.0099999994</v>
      </c>
      <c r="T50" s="18">
        <v>44</v>
      </c>
      <c r="U50" s="138"/>
      <c r="V50" s="131"/>
      <c r="W50" s="105"/>
      <c r="X50" s="167"/>
      <c r="Y50" s="156">
        <f t="shared" si="15"/>
        <v>-2806107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/>
      <c r="F51" s="23"/>
      <c r="G51" s="26">
        <f>D51+E51+F51-E50-F50</f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23"/>
        <v>0</v>
      </c>
      <c r="O51" s="67">
        <f t="shared" si="3"/>
        <v>885172.2877777773</v>
      </c>
      <c r="P51" s="7">
        <f t="shared" si="6"/>
        <v>39832752.949999981</v>
      </c>
      <c r="Q51" s="164">
        <f t="shared" si="21"/>
        <v>2818416.51</v>
      </c>
      <c r="R51" s="29">
        <f t="shared" si="1"/>
        <v>627.03884906269479</v>
      </c>
      <c r="S51" s="5">
        <f>SUM($Q$7:$Q51)/T51</f>
        <v>1053124.2877777773</v>
      </c>
      <c r="T51" s="18">
        <v>45</v>
      </c>
      <c r="U51" s="138"/>
      <c r="V51" s="131"/>
      <c r="W51" s="105"/>
      <c r="X51" s="167"/>
      <c r="Y51" s="156">
        <f t="shared" si="15"/>
        <v>-2806107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923548.20565217349</v>
      </c>
      <c r="P52" s="7">
        <f t="shared" si="6"/>
        <v>42483217.459999979</v>
      </c>
      <c r="Q52" s="164">
        <f>Q51+N52</f>
        <v>2818416.51</v>
      </c>
      <c r="R52" s="29">
        <f t="shared" si="1"/>
        <v>649.8881857031613</v>
      </c>
      <c r="S52" s="5">
        <f>SUM($Q$7:$Q52)/T52</f>
        <v>1091500.2056521734</v>
      </c>
      <c r="T52" s="18">
        <v>46</v>
      </c>
      <c r="U52" s="138"/>
      <c r="V52" s="131"/>
      <c r="W52" s="105"/>
      <c r="X52" s="167"/>
      <c r="Y52" s="156">
        <f t="shared" si="15"/>
        <v>-2806107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960291.10574468039</v>
      </c>
      <c r="P53" s="7">
        <f t="shared" si="6"/>
        <v>45133681.969999976</v>
      </c>
      <c r="Q53" s="164">
        <f t="shared" si="21"/>
        <v>2818416.51</v>
      </c>
      <c r="R53" s="29">
        <f t="shared" si="1"/>
        <v>671.76521014616094</v>
      </c>
      <c r="S53" s="5">
        <f>SUM($Q$7:$Q53)/T53</f>
        <v>1128243.1057446802</v>
      </c>
      <c r="T53" s="18">
        <v>47</v>
      </c>
      <c r="U53" s="138"/>
      <c r="V53" s="131"/>
      <c r="W53" s="105"/>
      <c r="X53" s="167"/>
      <c r="Y53" s="156">
        <f t="shared" si="15"/>
        <v>-2806107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8"/>
        <v>0</v>
      </c>
      <c r="L54" s="171"/>
      <c r="M54" s="153"/>
      <c r="N54" s="149">
        <f t="shared" si="23"/>
        <v>0</v>
      </c>
      <c r="O54" s="67">
        <f t="shared" si="3"/>
        <v>995503.05166666617</v>
      </c>
      <c r="P54" s="7">
        <f t="shared" si="6"/>
        <v>47784146.479999974</v>
      </c>
      <c r="Q54" s="164">
        <f>Q53+N54</f>
        <v>2818416.51</v>
      </c>
      <c r="R54" s="29">
        <f t="shared" si="1"/>
        <v>692.73069190403578</v>
      </c>
      <c r="S54" s="5">
        <f>SUM($Q$7:$Q54)/T54</f>
        <v>1163455.0516666661</v>
      </c>
      <c r="T54" s="18">
        <v>48</v>
      </c>
      <c r="U54" s="138"/>
      <c r="V54" s="131"/>
      <c r="W54" s="105"/>
      <c r="X54" s="167"/>
      <c r="Y54" s="156">
        <f t="shared" si="15"/>
        <v>-2806107</v>
      </c>
      <c r="Z54" s="217"/>
      <c r="AD54" s="1"/>
      <c r="AE54" s="1"/>
    </row>
    <row r="55" spans="2:31" ht="12.6" thickBot="1">
      <c r="B55" s="116">
        <v>45916</v>
      </c>
      <c r="C55" s="221" t="str">
        <f t="shared" si="0"/>
        <v/>
      </c>
      <c r="D55" s="222"/>
      <c r="E55" s="222"/>
      <c r="F55" s="223"/>
      <c r="G55" s="224">
        <f>D55+E55+F55-E54-F54</f>
        <v>0</v>
      </c>
      <c r="H55" s="225"/>
      <c r="I55" s="226"/>
      <c r="J55" s="226"/>
      <c r="K55" s="173">
        <f t="shared" si="8"/>
        <v>0</v>
      </c>
      <c r="L55" s="174"/>
      <c r="M55" s="229"/>
      <c r="N55" s="230">
        <f t="shared" si="23"/>
        <v>0</v>
      </c>
      <c r="O55" s="231">
        <f t="shared" si="3"/>
        <v>1029277.7753061219</v>
      </c>
      <c r="P55" s="232">
        <f t="shared" si="6"/>
        <v>50434610.989999972</v>
      </c>
      <c r="Q55" s="233">
        <f t="shared" si="21"/>
        <v>2818416.51</v>
      </c>
      <c r="R55" s="234">
        <f t="shared" si="1"/>
        <v>712.8404397126094</v>
      </c>
      <c r="S55" s="235">
        <f>SUM($Q$7:$Q55)/T55</f>
        <v>1197229.7753061217</v>
      </c>
      <c r="T55" s="236">
        <v>49</v>
      </c>
      <c r="U55" s="237"/>
      <c r="V55" s="244"/>
      <c r="W55" s="105"/>
      <c r="X55" s="240"/>
      <c r="Y55" s="241">
        <f t="shared" si="15"/>
        <v>-2806107</v>
      </c>
      <c r="Z55" s="242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6" thickBot="1">
      <c r="D62" s="140" t="s">
        <v>46</v>
      </c>
      <c r="E62" s="145"/>
      <c r="F62" s="146"/>
      <c r="G62" s="158">
        <f>'JULY 2025 '!Y55</f>
        <v>-2794110</v>
      </c>
    </row>
    <row r="63" spans="2:31" ht="12.6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663"/>
  <sheetViews>
    <sheetView topLeftCell="A5646" workbookViewId="0">
      <selection activeCell="D5663" sqref="D5663"/>
    </sheetView>
  </sheetViews>
  <sheetFormatPr defaultRowHeight="13.2"/>
  <cols>
    <col min="1" max="1" width="10.109375" style="96" bestFit="1" customWidth="1"/>
    <col min="2" max="2" width="20.88671875" bestFit="1" customWidth="1"/>
    <col min="3" max="3" width="19.44140625" bestFit="1" customWidth="1"/>
    <col min="9" max="9" width="11.33203125" bestFit="1" customWidth="1"/>
    <col min="12" max="12" width="9.6640625" bestFit="1" customWidth="1"/>
    <col min="16" max="16" width="8.5546875" customWidth="1"/>
    <col min="17" max="17" width="9.6640625" hidden="1" customWidth="1"/>
    <col min="18" max="18" width="9.10937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8" thickBot="1">
      <c r="A8" s="98">
        <v>39609</v>
      </c>
      <c r="B8" s="78">
        <v>2486</v>
      </c>
      <c r="C8" s="79">
        <v>2325</v>
      </c>
    </row>
    <row r="9" spans="1:6" ht="13.8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8" thickBot="1">
      <c r="A28" s="98">
        <v>39637</v>
      </c>
      <c r="B28" s="78">
        <v>214</v>
      </c>
      <c r="C28" s="79">
        <v>5021</v>
      </c>
    </row>
    <row r="29" spans="1:3" ht="13.8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8" thickBot="1">
      <c r="A53" s="98">
        <v>39672</v>
      </c>
      <c r="B53" s="78">
        <v>595</v>
      </c>
      <c r="C53" s="79">
        <v>1183</v>
      </c>
    </row>
    <row r="54" spans="1:3" ht="13.8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8" thickBot="1">
      <c r="A73" s="98">
        <v>39700</v>
      </c>
      <c r="B73" s="78">
        <v>535</v>
      </c>
      <c r="C73" s="79">
        <v>12402</v>
      </c>
    </row>
    <row r="74" spans="1:3" ht="13.8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8" thickBot="1">
      <c r="A93" s="98">
        <v>39728</v>
      </c>
      <c r="B93" s="78">
        <v>18174</v>
      </c>
      <c r="C93" s="79">
        <v>49524</v>
      </c>
    </row>
    <row r="94" spans="1:3" ht="13.8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8" thickBot="1">
      <c r="A117" s="100">
        <v>39763</v>
      </c>
      <c r="B117" s="82">
        <v>7339</v>
      </c>
      <c r="C117" s="83">
        <v>142174</v>
      </c>
    </row>
    <row r="118" spans="1:3" ht="13.8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8" thickBot="1">
      <c r="A137" s="97">
        <v>39791</v>
      </c>
      <c r="B137" s="76">
        <v>4562</v>
      </c>
      <c r="C137" s="77">
        <v>123023</v>
      </c>
    </row>
    <row r="138" spans="1:3" ht="13.8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8" thickBot="1">
      <c r="A164" s="98">
        <v>39833</v>
      </c>
      <c r="B164" s="86">
        <v>6590</v>
      </c>
      <c r="C164" s="83">
        <v>184129</v>
      </c>
    </row>
    <row r="165" spans="1:3" ht="13.8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15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  <row r="5647" spans="1:3">
      <c r="A5647" s="102">
        <v>45881</v>
      </c>
      <c r="B5647">
        <v>0</v>
      </c>
      <c r="C5647" s="106">
        <v>2663083</v>
      </c>
    </row>
    <row r="5648" spans="1:3">
      <c r="A5648" s="102">
        <v>45882</v>
      </c>
      <c r="B5648">
        <v>1</v>
      </c>
      <c r="C5648" s="106">
        <v>2677833</v>
      </c>
    </row>
    <row r="5649" spans="1:3">
      <c r="A5649" s="102">
        <v>45883</v>
      </c>
      <c r="B5649">
        <v>0</v>
      </c>
      <c r="C5649" s="106">
        <v>2677158</v>
      </c>
    </row>
    <row r="5650" spans="1:3">
      <c r="A5650" s="102">
        <v>45884</v>
      </c>
      <c r="B5650">
        <v>0</v>
      </c>
      <c r="C5650" s="106">
        <v>2640894</v>
      </c>
    </row>
    <row r="5651" spans="1:3">
      <c r="A5651" s="102">
        <v>45885</v>
      </c>
      <c r="B5651">
        <v>0</v>
      </c>
      <c r="C5651" s="106">
        <v>2640894</v>
      </c>
    </row>
    <row r="5652" spans="1:3">
      <c r="A5652" s="102">
        <v>45886</v>
      </c>
      <c r="B5652">
        <v>0</v>
      </c>
      <c r="C5652" s="106">
        <v>2640894</v>
      </c>
    </row>
    <row r="5653" spans="1:3">
      <c r="A5653" s="102">
        <v>45887</v>
      </c>
      <c r="B5653">
        <v>4</v>
      </c>
      <c r="C5653" s="106">
        <v>2657077</v>
      </c>
    </row>
    <row r="5654" spans="1:3">
      <c r="A5654" s="102">
        <v>45888</v>
      </c>
      <c r="B5654">
        <v>6</v>
      </c>
      <c r="C5654" s="106">
        <v>2665907</v>
      </c>
    </row>
    <row r="5655" spans="1:3">
      <c r="A5655" s="102">
        <v>45889</v>
      </c>
      <c r="B5655">
        <v>0</v>
      </c>
      <c r="C5655" s="106">
        <v>2664731</v>
      </c>
    </row>
    <row r="5656" spans="1:3">
      <c r="A5656" s="102">
        <v>45890</v>
      </c>
      <c r="B5656">
        <v>0</v>
      </c>
      <c r="C5656" s="106">
        <v>2666424</v>
      </c>
    </row>
    <row r="5657" spans="1:3">
      <c r="A5657" s="102">
        <v>45891</v>
      </c>
      <c r="B5657">
        <v>0</v>
      </c>
      <c r="C5657" s="106">
        <v>2663102</v>
      </c>
    </row>
    <row r="5658" spans="1:3">
      <c r="A5658" s="102">
        <v>45892</v>
      </c>
      <c r="B5658">
        <v>0</v>
      </c>
      <c r="C5658" s="106">
        <v>2663102</v>
      </c>
    </row>
    <row r="5659" spans="1:3">
      <c r="A5659" s="102">
        <v>45893</v>
      </c>
      <c r="B5659">
        <v>0</v>
      </c>
      <c r="C5659" s="106">
        <v>2663102</v>
      </c>
    </row>
    <row r="5660" spans="1:3">
      <c r="A5660" s="102">
        <v>45894</v>
      </c>
      <c r="B5660">
        <v>37</v>
      </c>
      <c r="C5660" s="106">
        <v>2671329</v>
      </c>
    </row>
    <row r="5661" spans="1:3">
      <c r="A5661" s="102">
        <v>45895</v>
      </c>
      <c r="B5661">
        <v>38</v>
      </c>
      <c r="C5661" s="106">
        <v>2675373</v>
      </c>
    </row>
    <row r="5662" spans="1:3">
      <c r="A5662" s="102">
        <v>45896</v>
      </c>
      <c r="B5662">
        <v>343</v>
      </c>
      <c r="C5662" s="106">
        <v>2674227</v>
      </c>
    </row>
    <row r="5663" spans="1:3">
      <c r="A5663" s="102">
        <v>45897</v>
      </c>
      <c r="B5663">
        <v>322</v>
      </c>
      <c r="C5663" s="106">
        <v>2666276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0"/>
  <sheetViews>
    <sheetView workbookViewId="0">
      <pane ySplit="1" topLeftCell="A243" activePane="bottomLeft" state="frozen"/>
      <selection activeCell="X30" sqref="X30"/>
      <selection pane="bottomLeft" activeCell="D250" sqref="D250"/>
    </sheetView>
  </sheetViews>
  <sheetFormatPr defaultRowHeight="13.2"/>
  <cols>
    <col min="1" max="1" width="23.109375" style="32" bestFit="1" customWidth="1"/>
    <col min="2" max="2" width="14.5546875" customWidth="1"/>
    <col min="3" max="3" width="23.109375" customWidth="1"/>
    <col min="4" max="4" width="19.6640625" bestFit="1" customWidth="1"/>
    <col min="5" max="5" width="14.441406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0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58</vt:i4>
      </vt:variant>
      <vt:variant>
        <vt:lpstr>Named Ranges</vt:lpstr>
      </vt:variant>
      <vt:variant>
        <vt:i4>57</vt:i4>
      </vt:variant>
    </vt:vector>
  </HeadingPairs>
  <TitlesOfParts>
    <vt:vector size="115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2025-08-29T10:14:24Z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